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estreint\DIR-Marches\2025\2025-34 - Couvertures écrites - Retranscriptions_CA-SM\2-passation\DCE\"/>
    </mc:Choice>
  </mc:AlternateContent>
  <xr:revisionPtr revIDLastSave="0" documentId="8_{250DA754-275F-4652-8873-974A860D77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DE GARDE" sheetId="4" r:id="rId1"/>
    <sheet name="NOTICE" sheetId="5" r:id="rId2"/>
    <sheet name="BPU" sheetId="7" r:id="rId3"/>
    <sheet name="Estimation Financière" sheetId="2" r:id="rId4"/>
  </sheets>
  <definedNames>
    <definedName name="_xlnm.Print_Area" localSheetId="3">'Estimation Financière'!$A$1:$E$53</definedName>
    <definedName name="_xlnm.Print_Area" localSheetId="1">NOTICE!$A$1:$G$30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2" l="1"/>
  <c r="E36" i="2"/>
  <c r="E35" i="2"/>
  <c r="E34" i="2"/>
  <c r="E31" i="2"/>
  <c r="E30" i="2"/>
  <c r="E29" i="2"/>
  <c r="E28" i="2"/>
  <c r="E39" i="7"/>
  <c r="E36" i="7"/>
  <c r="E35" i="7"/>
  <c r="E34" i="7"/>
  <c r="E33" i="7"/>
  <c r="E27" i="7"/>
  <c r="E28" i="7"/>
  <c r="E29" i="7"/>
  <c r="E30" i="7"/>
  <c r="E40" i="2"/>
  <c r="E24" i="2"/>
  <c r="E25" i="2"/>
  <c r="E22" i="2"/>
  <c r="E23" i="2"/>
  <c r="E43" i="2" l="1"/>
  <c r="E22" i="7"/>
  <c r="E23" i="7"/>
  <c r="E24" i="7"/>
  <c r="E44" i="2" l="1"/>
  <c r="E45" i="2" s="1"/>
  <c r="E21" i="7"/>
</calcChain>
</file>

<file path=xl/sharedStrings.xml><?xml version="1.0" encoding="utf-8"?>
<sst xmlns="http://schemas.openxmlformats.org/spreadsheetml/2006/main" count="89" uniqueCount="44">
  <si>
    <t>Libéllé</t>
  </si>
  <si>
    <t>(A remplir intégralement, sans modification de format, et des mentions de l'administration, sous peine d'élimination)</t>
  </si>
  <si>
    <t>Montant total en euros TTC</t>
  </si>
  <si>
    <t>Montant total en euros HT</t>
  </si>
  <si>
    <t>Prestations forfaitaires et unitaires</t>
  </si>
  <si>
    <t>Couverture écrite et retranscription des débats
dans le cadre des réunions des instances
de l'agence de l'eau Rhône Méditerranée Corse</t>
  </si>
  <si>
    <t>Descriptif des prestations</t>
  </si>
  <si>
    <t>Remplir chaque prix unitaire</t>
  </si>
  <si>
    <t>Coût horaire
en € HT</t>
  </si>
  <si>
    <t>Coût horaire
 en € TTC</t>
  </si>
  <si>
    <t>Synthèse standard
(6 pages/heure)</t>
  </si>
  <si>
    <t>Reproduction et reformulation synthétique du discours mis en évidence des points forts de la réunion.</t>
  </si>
  <si>
    <t>Synthèse courte
(3/4 pages/heure)</t>
  </si>
  <si>
    <t>Organisation synthétique des principaux points abordés, ne reprenant que les informations relevant directement du cœur de la réflexion.</t>
  </si>
  <si>
    <t>Synthèse rapide
(2 pages/heure)</t>
  </si>
  <si>
    <t>Structuration d’un document succinct pour un accès immédiat aux principales informations.</t>
  </si>
  <si>
    <t>Transcription « mot à mot »
(22 à 25 pages/heure)</t>
  </si>
  <si>
    <t>Rédaction absolument fidèle à la forme orale du discours sans aucune remise en forme syntaxique des propos tenus en réunion.</t>
  </si>
  <si>
    <t>Nom des prestations</t>
  </si>
  <si>
    <t>Couverture écrite et retranscription des débats, dans le cadre des réunions des instances
de l'agence de l'eau Rhône Méditerranée Corse</t>
  </si>
  <si>
    <r>
      <t xml:space="preserve">Pour information
</t>
    </r>
    <r>
      <rPr>
        <b/>
        <sz val="10"/>
        <rFont val="Verdana"/>
        <family val="2"/>
      </rPr>
      <t>Ne pas remplir
les montants sont issus de l'onglet "BPU"</t>
    </r>
  </si>
  <si>
    <t>Quantité</t>
  </si>
  <si>
    <t>Coût total HT</t>
  </si>
  <si>
    <t>(Remplissage automatique depuis l'onglet "BP". Ne pas modifier le format et les mentions de l'administration,
sous peine d'élimination)</t>
  </si>
  <si>
    <t>Forfait pour le déplacement en Corse</t>
  </si>
  <si>
    <t>Onglet
"Estimation financière"</t>
  </si>
  <si>
    <t>PRESENTIEL</t>
  </si>
  <si>
    <t>DISTANCIEL</t>
  </si>
  <si>
    <t>ENREGISTREMENT EFFECTUE PAR L'AGENCE</t>
  </si>
  <si>
    <t>FORFAIT DEPLACEMENT POUR LA CORSE</t>
  </si>
  <si>
    <t xml:space="preserve"> Taux de TVA en vigueur  en % :
Veuillez indiquer ci-contre le taux de tva applicable (exemple : 20)</t>
  </si>
  <si>
    <t>FORFAIT POUR LE DEPLACEMENT EN CORSE</t>
  </si>
  <si>
    <t>TOTAUX</t>
  </si>
  <si>
    <t>Annexe financière n°1 à l'acte d'engagement
MARCHE N°2025-34</t>
  </si>
  <si>
    <t>BORDEREAU DES PRIX UNITAIRES - DOCUMENT CONTRACTUEL</t>
  </si>
  <si>
    <t xml:space="preserve"> MARCHE N° 2025-34</t>
  </si>
  <si>
    <t>Onglet "BPU"</t>
  </si>
  <si>
    <t>BORDEREAU DES PRIX UNITAIRE ET ESTIMATION FINANCIERE</t>
  </si>
  <si>
    <t>Montant de TVA</t>
  </si>
  <si>
    <r>
      <t xml:space="preserve">PRESENTIEL </t>
    </r>
    <r>
      <rPr>
        <b/>
        <vertAlign val="superscript"/>
        <sz val="10"/>
        <color theme="1"/>
        <rFont val="Verdana"/>
        <family val="2"/>
      </rPr>
      <t>(1)</t>
    </r>
  </si>
  <si>
    <r>
      <t xml:space="preserve">ENREGISTREMENT EFFECTUE PAR L'AGENCE </t>
    </r>
    <r>
      <rPr>
        <b/>
        <vertAlign val="superscript"/>
        <sz val="10"/>
        <color theme="1"/>
        <rFont val="Verdana"/>
        <family val="2"/>
      </rPr>
      <t>(2)</t>
    </r>
  </si>
  <si>
    <t>Forfait pour 1 déplacement en Corse</t>
  </si>
  <si>
    <t>(1) les tarifs s'entendent tous frais de déplacement inclus (hors forfait de déplacement pour la Corse).</t>
  </si>
  <si>
    <t>ESTIMATION FINANCIERE SUR UN AN
Document non contractuel, servant uniquement au jugement de l'offre financière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</si>
</sst>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#,##0.00\ &quot;€&quot;"/>
    <numFmt numFmtId="165" formatCode="#,##0.00\ &quot;€&quot;"/>
  </numFmts>
  <fonts count="40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8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4"/>
      <name val="Verdana"/>
      <family val="2"/>
    </font>
    <font>
      <sz val="14"/>
      <color theme="1"/>
      <name val="Verdana"/>
      <family val="2"/>
    </font>
    <font>
      <sz val="14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24"/>
      <color theme="1"/>
      <name val="Verdana"/>
      <family val="2"/>
    </font>
    <font>
      <b/>
      <sz val="12"/>
      <color theme="1"/>
      <name val="Verdana"/>
      <family val="2"/>
    </font>
    <font>
      <sz val="16"/>
      <color rgb="FFC00000"/>
      <name val="Calibri"/>
      <family val="2"/>
      <scheme val="minor"/>
    </font>
    <font>
      <b/>
      <sz val="14"/>
      <color theme="1"/>
      <name val="Verdana"/>
      <family val="2"/>
    </font>
    <font>
      <b/>
      <sz val="12"/>
      <color rgb="FFC00000"/>
      <name val="Verdana"/>
      <family val="2"/>
    </font>
    <font>
      <sz val="10"/>
      <color theme="1"/>
      <name val="Calibri"/>
      <family val="2"/>
      <scheme val="minor"/>
    </font>
    <font>
      <sz val="12"/>
      <name val="Verdana"/>
      <family val="2"/>
    </font>
    <font>
      <sz val="12"/>
      <color theme="1"/>
      <name val="Verdana"/>
      <family val="2"/>
    </font>
    <font>
      <sz val="12"/>
      <color rgb="FFC00000"/>
      <name val="Verdana"/>
      <family val="2"/>
    </font>
    <font>
      <b/>
      <sz val="16"/>
      <color theme="1"/>
      <name val="Verdana"/>
      <family val="2"/>
    </font>
    <font>
      <b/>
      <sz val="16"/>
      <name val="Verdana"/>
      <family val="2"/>
    </font>
    <font>
      <sz val="11"/>
      <color rgb="FFFF0000"/>
      <name val="Calibri"/>
      <family val="2"/>
      <scheme val="minor"/>
    </font>
    <font>
      <b/>
      <vertAlign val="superscript"/>
      <sz val="10"/>
      <color theme="1"/>
      <name val="Verdana"/>
      <family val="2"/>
    </font>
    <font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3" fillId="0" borderId="0" xfId="0" applyFont="1" applyProtection="1"/>
    <xf numFmtId="0" fontId="0" fillId="0" borderId="0" xfId="0" applyFont="1" applyAlignment="1" applyProtection="1"/>
    <xf numFmtId="0" fontId="6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4" fontId="0" fillId="0" borderId="0" xfId="0" applyNumberFormat="1" applyFont="1" applyProtection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Protection="1"/>
    <xf numFmtId="0" fontId="7" fillId="0" borderId="0" xfId="0" applyFont="1" applyProtection="1"/>
    <xf numFmtId="0" fontId="12" fillId="0" borderId="0" xfId="0" applyFont="1"/>
    <xf numFmtId="0" fontId="4" fillId="0" borderId="0" xfId="0" applyFont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17" fillId="2" borderId="0" xfId="0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21" fillId="0" borderId="0" xfId="0" applyFont="1"/>
    <xf numFmtId="0" fontId="19" fillId="0" borderId="0" xfId="0" applyFont="1" applyAlignment="1" applyProtection="1">
      <alignment horizontal="center" vertical="center"/>
    </xf>
    <xf numFmtId="0" fontId="19" fillId="0" borderId="0" xfId="0" applyFont="1" applyAlignment="1" applyProtection="1"/>
    <xf numFmtId="0" fontId="14" fillId="0" borderId="18" xfId="0" applyFont="1" applyFill="1" applyBorder="1" applyAlignment="1" applyProtection="1">
      <alignment horizontal="center" vertical="center" wrapText="1"/>
    </xf>
    <xf numFmtId="0" fontId="26" fillId="0" borderId="17" xfId="0" applyFont="1" applyFill="1" applyBorder="1" applyAlignment="1" applyProtection="1">
      <alignment horizontal="left" vertical="center" wrapText="1"/>
    </xf>
    <xf numFmtId="0" fontId="14" fillId="0" borderId="17" xfId="0" applyFont="1" applyFill="1" applyBorder="1" applyAlignment="1" applyProtection="1">
      <alignment horizontal="left" vertical="center" wrapText="1"/>
    </xf>
    <xf numFmtId="0" fontId="14" fillId="0" borderId="24" xfId="0" applyFont="1" applyFill="1" applyBorder="1" applyAlignment="1" applyProtection="1">
      <alignment horizontal="center" vertical="center" wrapText="1"/>
    </xf>
    <xf numFmtId="0" fontId="26" fillId="0" borderId="25" xfId="0" applyFont="1" applyFill="1" applyBorder="1" applyAlignment="1" applyProtection="1">
      <alignment horizontal="left" vertical="center" wrapText="1"/>
    </xf>
    <xf numFmtId="0" fontId="14" fillId="0" borderId="19" xfId="0" applyFont="1" applyFill="1" applyBorder="1" applyAlignment="1" applyProtection="1">
      <alignment horizontal="center" vertical="center" wrapText="1"/>
    </xf>
    <xf numFmtId="0" fontId="26" fillId="0" borderId="2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25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26" xfId="0" applyNumberFormat="1" applyFont="1" applyFill="1" applyBorder="1" applyAlignment="1" applyProtection="1">
      <alignment horizontal="right" vertical="center" wrapText="1"/>
      <protection locked="0"/>
    </xf>
    <xf numFmtId="164" fontId="26" fillId="0" borderId="3" xfId="0" applyNumberFormat="1" applyFont="1" applyFill="1" applyBorder="1" applyAlignment="1" applyProtection="1">
      <alignment horizontal="right" vertical="center" wrapText="1"/>
      <protection locked="0"/>
    </xf>
    <xf numFmtId="164" fontId="26" fillId="0" borderId="23" xfId="0" applyNumberFormat="1" applyFont="1" applyFill="1" applyBorder="1" applyAlignment="1" applyProtection="1">
      <alignment horizontal="right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 wrapText="1"/>
    </xf>
    <xf numFmtId="0" fontId="23" fillId="0" borderId="0" xfId="0" applyFont="1" applyAlignment="1">
      <alignment horizontal="justify" vertical="center"/>
    </xf>
    <xf numFmtId="165" fontId="23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23" fillId="0" borderId="2" xfId="0" applyNumberFormat="1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 applyProtection="1">
      <alignment horizontal="left" vertical="center" wrapText="1"/>
    </xf>
    <xf numFmtId="0" fontId="0" fillId="0" borderId="37" xfId="0" applyFont="1" applyBorder="1" applyAlignment="1"/>
    <xf numFmtId="0" fontId="15" fillId="0" borderId="40" xfId="0" applyFont="1" applyFill="1" applyBorder="1" applyAlignment="1" applyProtection="1">
      <alignment horizontal="center" vertical="center" wrapText="1"/>
    </xf>
    <xf numFmtId="165" fontId="23" fillId="0" borderId="40" xfId="0" applyNumberFormat="1" applyFont="1" applyFill="1" applyBorder="1" applyAlignment="1" applyProtection="1">
      <alignment horizontal="center" vertical="center" wrapText="1"/>
      <protection locked="0"/>
    </xf>
    <xf numFmtId="165" fontId="23" fillId="0" borderId="40" xfId="0" applyNumberFormat="1" applyFont="1" applyFill="1" applyBorder="1" applyAlignment="1" applyProtection="1">
      <alignment horizontal="center" vertical="center" wrapText="1"/>
    </xf>
    <xf numFmtId="0" fontId="32" fillId="0" borderId="0" xfId="0" applyFont="1" applyProtection="1"/>
    <xf numFmtId="0" fontId="32" fillId="0" borderId="0" xfId="0" applyFont="1"/>
    <xf numFmtId="0" fontId="33" fillId="0" borderId="0" xfId="0" applyFont="1" applyAlignment="1">
      <alignment horizontal="center" vertical="center"/>
    </xf>
    <xf numFmtId="0" fontId="6" fillId="0" borderId="0" xfId="0" applyFont="1" applyBorder="1" applyProtection="1"/>
    <xf numFmtId="0" fontId="6" fillId="0" borderId="0" xfId="0" applyFont="1" applyBorder="1"/>
    <xf numFmtId="0" fontId="24" fillId="3" borderId="19" xfId="0" applyFont="1" applyFill="1" applyBorder="1" applyAlignment="1" applyProtection="1">
      <alignment horizontal="center" vertical="center" wrapText="1"/>
    </xf>
    <xf numFmtId="0" fontId="24" fillId="3" borderId="20" xfId="0" applyFont="1" applyFill="1" applyBorder="1" applyAlignment="1" applyProtection="1">
      <alignment horizontal="center" vertical="center" wrapText="1"/>
    </xf>
    <xf numFmtId="0" fontId="24" fillId="3" borderId="23" xfId="0" applyFont="1" applyFill="1" applyBorder="1" applyAlignment="1" applyProtection="1">
      <alignment horizontal="center" vertical="center" wrapText="1"/>
    </xf>
    <xf numFmtId="9" fontId="24" fillId="3" borderId="2" xfId="1" applyFont="1" applyFill="1" applyBorder="1" applyAlignment="1" applyProtection="1">
      <alignment horizontal="center" vertical="center"/>
      <protection locked="0"/>
    </xf>
    <xf numFmtId="0" fontId="26" fillId="3" borderId="28" xfId="0" applyFont="1" applyFill="1" applyBorder="1" applyAlignment="1" applyProtection="1">
      <alignment horizontal="center" vertical="center" wrapText="1"/>
    </xf>
    <xf numFmtId="0" fontId="26" fillId="3" borderId="27" xfId="0" applyFont="1" applyFill="1" applyBorder="1" applyAlignment="1" applyProtection="1">
      <alignment horizontal="center" vertical="center" wrapText="1"/>
    </xf>
    <xf numFmtId="0" fontId="26" fillId="3" borderId="29" xfId="0" applyFont="1" applyFill="1" applyBorder="1" applyAlignment="1" applyProtection="1">
      <alignment horizontal="center" vertical="center" wrapText="1"/>
    </xf>
    <xf numFmtId="0" fontId="36" fillId="0" borderId="0" xfId="0" applyFont="1"/>
    <xf numFmtId="0" fontId="38" fillId="0" borderId="0" xfId="0" applyFont="1"/>
    <xf numFmtId="0" fontId="38" fillId="0" borderId="0" xfId="0" applyFont="1" applyAlignment="1">
      <alignment vertical="center"/>
    </xf>
    <xf numFmtId="0" fontId="28" fillId="3" borderId="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31" fillId="2" borderId="14" xfId="0" applyFont="1" applyFill="1" applyBorder="1" applyAlignment="1">
      <alignment horizontal="center" vertical="center" wrapText="1"/>
    </xf>
    <xf numFmtId="0" fontId="31" fillId="2" borderId="15" xfId="0" applyFont="1" applyFill="1" applyBorder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0" fontId="22" fillId="0" borderId="0" xfId="0" applyFont="1" applyAlignment="1">
      <alignment horizontal="center" wrapText="1"/>
    </xf>
    <xf numFmtId="0" fontId="16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0" fillId="4" borderId="16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24" fillId="3" borderId="41" xfId="0" applyFont="1" applyFill="1" applyBorder="1" applyAlignment="1" applyProtection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 applyProtection="1">
      <alignment horizontal="right" vertical="center" wrapText="1" indent="5"/>
    </xf>
    <xf numFmtId="0" fontId="24" fillId="3" borderId="3" xfId="0" applyFont="1" applyFill="1" applyBorder="1" applyAlignment="1" applyProtection="1">
      <alignment horizontal="right" vertical="center" wrapText="1" indent="5"/>
    </xf>
    <xf numFmtId="0" fontId="28" fillId="0" borderId="0" xfId="0" applyFont="1" applyAlignment="1" applyProtection="1">
      <alignment horizontal="center" vertical="center"/>
    </xf>
    <xf numFmtId="0" fontId="28" fillId="0" borderId="4" xfId="0" applyFont="1" applyFill="1" applyBorder="1" applyAlignment="1" applyProtection="1">
      <alignment horizontal="center" vertical="center" shrinkToFit="1"/>
    </xf>
    <xf numFmtId="0" fontId="28" fillId="0" borderId="5" xfId="0" applyFont="1" applyFill="1" applyBorder="1" applyAlignment="1" applyProtection="1">
      <alignment horizontal="center" vertical="center" shrinkToFit="1"/>
    </xf>
    <xf numFmtId="0" fontId="28" fillId="0" borderId="3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center"/>
    </xf>
    <xf numFmtId="0" fontId="24" fillId="0" borderId="1" xfId="0" applyFont="1" applyBorder="1" applyAlignment="1" applyProtection="1">
      <alignment horizontal="center" vertical="center"/>
    </xf>
    <xf numFmtId="0" fontId="31" fillId="0" borderId="4" xfId="0" applyFont="1" applyFill="1" applyBorder="1" applyAlignment="1" applyProtection="1">
      <alignment horizontal="left" vertical="center" wrapText="1"/>
    </xf>
    <xf numFmtId="0" fontId="31" fillId="0" borderId="3" xfId="0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0" fillId="0" borderId="1" xfId="0" applyFont="1" applyBorder="1" applyAlignment="1" applyProtection="1">
      <alignment horizontal="center" vertical="center" wrapText="1"/>
    </xf>
    <xf numFmtId="0" fontId="29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26" fillId="4" borderId="41" xfId="0" applyFont="1" applyFill="1" applyBorder="1" applyAlignment="1">
      <alignment horizontal="center" vertical="center" wrapText="1"/>
    </xf>
    <xf numFmtId="0" fontId="26" fillId="4" borderId="42" xfId="0" applyFont="1" applyFill="1" applyBorder="1" applyAlignment="1">
      <alignment horizontal="center" vertical="center" wrapText="1"/>
    </xf>
    <xf numFmtId="0" fontId="26" fillId="4" borderId="4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 applyProtection="1">
      <alignment horizontal="center" vertical="center" wrapText="1"/>
    </xf>
    <xf numFmtId="0" fontId="26" fillId="0" borderId="34" xfId="0" applyFont="1" applyFill="1" applyBorder="1" applyAlignment="1" applyProtection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3" borderId="27" xfId="0" applyFont="1" applyFill="1" applyBorder="1" applyAlignment="1" applyProtection="1">
      <alignment horizontal="center" vertical="center"/>
    </xf>
    <xf numFmtId="0" fontId="34" fillId="3" borderId="28" xfId="0" applyFont="1" applyFill="1" applyBorder="1" applyAlignment="1" applyProtection="1">
      <alignment horizontal="center" vertical="center"/>
    </xf>
    <xf numFmtId="0" fontId="34" fillId="3" borderId="29" xfId="0" applyFont="1" applyFill="1" applyBorder="1" applyAlignment="1" applyProtection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 applyProtection="1">
      <alignment horizontal="left" vertical="center" wrapText="1"/>
    </xf>
    <xf numFmtId="0" fontId="14" fillId="0" borderId="38" xfId="0" applyFont="1" applyFill="1" applyBorder="1" applyAlignment="1" applyProtection="1">
      <alignment horizontal="center" vertical="center" wrapText="1"/>
    </xf>
    <xf numFmtId="0" fontId="0" fillId="0" borderId="39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9" fillId="5" borderId="0" xfId="0" applyFont="1" applyFill="1" applyAlignment="1">
      <alignment horizontal="left"/>
    </xf>
    <xf numFmtId="0" fontId="20" fillId="0" borderId="1" xfId="0" applyFont="1" applyBorder="1" applyAlignment="1" applyProtection="1">
      <alignment horizontal="center" vertical="center"/>
    </xf>
    <xf numFmtId="0" fontId="14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400050</xdr:colOff>
      <xdr:row>5</xdr:row>
      <xdr:rowOff>9525</xdr:rowOff>
    </xdr:to>
    <xdr:pic>
      <xdr:nvPicPr>
        <xdr:cNvPr id="4" name="Image 3" descr="C:\Users\TAMET\Desktop\Republique_Francaise_RVB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1152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266700</xdr:colOff>
      <xdr:row>0</xdr:row>
      <xdr:rowOff>104774</xdr:rowOff>
    </xdr:from>
    <xdr:to>
      <xdr:col>6</xdr:col>
      <xdr:colOff>745172</xdr:colOff>
      <xdr:row>5</xdr:row>
      <xdr:rowOff>38099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6700" y="104774"/>
          <a:ext cx="1240472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196215</xdr:colOff>
      <xdr:row>7</xdr:row>
      <xdr:rowOff>77470</xdr:rowOff>
    </xdr:to>
    <xdr:pic>
      <xdr:nvPicPr>
        <xdr:cNvPr id="5" name="Image 4" descr="C:\Users\TAMET\Desktop\Republique_Francaise_RVB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58290" cy="1410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1028700</xdr:colOff>
      <xdr:row>0</xdr:row>
      <xdr:rowOff>95250</xdr:rowOff>
    </xdr:from>
    <xdr:to>
      <xdr:col>6</xdr:col>
      <xdr:colOff>2535872</xdr:colOff>
      <xdr:row>7</xdr:row>
      <xdr:rowOff>38100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95250"/>
          <a:ext cx="1507172" cy="127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202406</xdr:colOff>
      <xdr:row>0</xdr:row>
      <xdr:rowOff>1</xdr:rowOff>
    </xdr:from>
    <xdr:to>
      <xdr:col>5</xdr:col>
      <xdr:colOff>361791</xdr:colOff>
      <xdr:row>4</xdr:row>
      <xdr:rowOff>209551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75" y="1"/>
          <a:ext cx="1516697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1558290</xdr:colOff>
      <xdr:row>5</xdr:row>
      <xdr:rowOff>101282</xdr:rowOff>
    </xdr:to>
    <xdr:pic>
      <xdr:nvPicPr>
        <xdr:cNvPr id="6" name="Image 5" descr="C:\Users\TAMET\Desktop\Republique_Francaise_RVB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1558290" cy="1410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353785</xdr:colOff>
      <xdr:row>0</xdr:row>
      <xdr:rowOff>81642</xdr:rowOff>
    </xdr:from>
    <xdr:to>
      <xdr:col>1</xdr:col>
      <xdr:colOff>1531075</xdr:colOff>
      <xdr:row>5</xdr:row>
      <xdr:rowOff>131898</xdr:rowOff>
    </xdr:to>
    <xdr:pic>
      <xdr:nvPicPr>
        <xdr:cNvPr id="4" name="Image 3" descr="C:\Users\TAMET\Desktop\Republique_Francaise_RVB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785" y="81642"/>
          <a:ext cx="1558290" cy="1410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884464</xdr:colOff>
      <xdr:row>0</xdr:row>
      <xdr:rowOff>81645</xdr:rowOff>
    </xdr:from>
    <xdr:to>
      <xdr:col>4</xdr:col>
      <xdr:colOff>1179921</xdr:colOff>
      <xdr:row>5</xdr:row>
      <xdr:rowOff>55339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0" y="81645"/>
          <a:ext cx="1547314" cy="13344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3:G29"/>
  <sheetViews>
    <sheetView tabSelected="1" topLeftCell="A13" zoomScaleNormal="100" workbookViewId="0">
      <selection activeCell="A23" sqref="A23:G23"/>
    </sheetView>
  </sheetViews>
  <sheetFormatPr baseColWidth="10" defaultColWidth="11.42578125" defaultRowHeight="18" x14ac:dyDescent="0.25"/>
  <cols>
    <col min="1" max="16384" width="11.42578125" style="32"/>
  </cols>
  <sheetData>
    <row r="13" spans="1:7" x14ac:dyDescent="0.25">
      <c r="A13" s="30"/>
      <c r="B13" s="31"/>
      <c r="C13" s="31"/>
      <c r="D13" s="31"/>
      <c r="E13" s="31"/>
      <c r="F13" s="31"/>
      <c r="G13" s="31"/>
    </row>
    <row r="14" spans="1:7" x14ac:dyDescent="0.25">
      <c r="A14" s="76" t="s">
        <v>5</v>
      </c>
      <c r="B14" s="77"/>
      <c r="C14" s="77"/>
      <c r="D14" s="77"/>
      <c r="E14" s="77"/>
      <c r="F14" s="77"/>
      <c r="G14" s="78"/>
    </row>
    <row r="15" spans="1:7" x14ac:dyDescent="0.25">
      <c r="A15" s="79"/>
      <c r="B15" s="80"/>
      <c r="C15" s="80"/>
      <c r="D15" s="80"/>
      <c r="E15" s="80"/>
      <c r="F15" s="80"/>
      <c r="G15" s="81"/>
    </row>
    <row r="16" spans="1:7" x14ac:dyDescent="0.25">
      <c r="A16" s="79"/>
      <c r="B16" s="80"/>
      <c r="C16" s="80"/>
      <c r="D16" s="80"/>
      <c r="E16" s="80"/>
      <c r="F16" s="80"/>
      <c r="G16" s="81"/>
    </row>
    <row r="17" spans="1:7" x14ac:dyDescent="0.25">
      <c r="A17" s="79"/>
      <c r="B17" s="80"/>
      <c r="C17" s="80"/>
      <c r="D17" s="80"/>
      <c r="E17" s="80"/>
      <c r="F17" s="80"/>
      <c r="G17" s="81"/>
    </row>
    <row r="18" spans="1:7" ht="63.75" customHeight="1" x14ac:dyDescent="0.25">
      <c r="A18" s="82"/>
      <c r="B18" s="83"/>
      <c r="C18" s="83"/>
      <c r="D18" s="83"/>
      <c r="E18" s="83"/>
      <c r="F18" s="83"/>
      <c r="G18" s="84"/>
    </row>
    <row r="22" spans="1:7" x14ac:dyDescent="0.25">
      <c r="A22" s="85"/>
      <c r="B22" s="85"/>
      <c r="C22" s="85"/>
      <c r="D22" s="85"/>
      <c r="E22" s="85"/>
      <c r="F22" s="85"/>
      <c r="G22" s="85"/>
    </row>
    <row r="23" spans="1:7" ht="47.25" customHeight="1" x14ac:dyDescent="0.25">
      <c r="A23" s="86" t="s">
        <v>37</v>
      </c>
      <c r="B23" s="86"/>
      <c r="C23" s="86"/>
      <c r="D23" s="86"/>
      <c r="E23" s="86"/>
      <c r="F23" s="86"/>
      <c r="G23" s="86"/>
    </row>
    <row r="24" spans="1:7" ht="39.75" customHeight="1" x14ac:dyDescent="0.25">
      <c r="A24" s="91"/>
      <c r="B24" s="85"/>
      <c r="C24" s="85"/>
      <c r="D24" s="85"/>
      <c r="E24" s="85"/>
      <c r="F24" s="85"/>
      <c r="G24" s="85"/>
    </row>
    <row r="26" spans="1:7" x14ac:dyDescent="0.25">
      <c r="A26" s="87"/>
      <c r="B26" s="87"/>
      <c r="C26" s="87"/>
      <c r="D26" s="87"/>
      <c r="E26" s="87"/>
      <c r="F26" s="87"/>
      <c r="G26" s="87"/>
    </row>
    <row r="29" spans="1:7" ht="59.45" customHeight="1" x14ac:dyDescent="0.25">
      <c r="A29" s="88" t="s">
        <v>33</v>
      </c>
      <c r="B29" s="89"/>
      <c r="C29" s="89"/>
      <c r="D29" s="89"/>
      <c r="E29" s="89"/>
      <c r="F29" s="89"/>
      <c r="G29" s="90"/>
    </row>
  </sheetData>
  <sheetProtection algorithmName="SHA-512" hashValue="XdvM80/9Ic4Ig4+kseZnU1UV1Z2Q2i6gu33uPpzNBKqbURdwg0MsV8WBS0EnBfOpbh3R9xPOFciTV60ovRA+GA==" saltValue="aTQbugdAV/ukVC8UWyR5UQ==" spinCount="100000" sheet="1" objects="1" scenarios="1"/>
  <mergeCells count="6">
    <mergeCell ref="A14:G18"/>
    <mergeCell ref="A22:G22"/>
    <mergeCell ref="A23:G23"/>
    <mergeCell ref="A26:G26"/>
    <mergeCell ref="A29:G29"/>
    <mergeCell ref="A24:G24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9:J15"/>
  <sheetViews>
    <sheetView zoomScaleNormal="100" workbookViewId="0">
      <selection activeCell="M12" sqref="M12"/>
    </sheetView>
  </sheetViews>
  <sheetFormatPr baseColWidth="10" defaultRowHeight="15" x14ac:dyDescent="0.25"/>
  <cols>
    <col min="1" max="1" width="5.7109375" customWidth="1"/>
    <col min="2" max="2" width="14.7109375" customWidth="1"/>
    <col min="3" max="6" width="4.7109375" customWidth="1"/>
    <col min="7" max="7" width="38.7109375" customWidth="1"/>
    <col min="257" max="257" width="25.7109375" customWidth="1"/>
    <col min="258" max="258" width="11.5703125" customWidth="1"/>
    <col min="262" max="262" width="42.7109375" customWidth="1"/>
    <col min="513" max="513" width="25.7109375" customWidth="1"/>
    <col min="514" max="514" width="11.5703125" customWidth="1"/>
    <col min="518" max="518" width="42.7109375" customWidth="1"/>
    <col min="769" max="769" width="25.7109375" customWidth="1"/>
    <col min="770" max="770" width="11.5703125" customWidth="1"/>
    <col min="774" max="774" width="42.7109375" customWidth="1"/>
    <col min="1025" max="1025" width="25.7109375" customWidth="1"/>
    <col min="1026" max="1026" width="11.5703125" customWidth="1"/>
    <col min="1030" max="1030" width="42.7109375" customWidth="1"/>
    <col min="1281" max="1281" width="25.7109375" customWidth="1"/>
    <col min="1282" max="1282" width="11.5703125" customWidth="1"/>
    <col min="1286" max="1286" width="42.7109375" customWidth="1"/>
    <col min="1537" max="1537" width="25.7109375" customWidth="1"/>
    <col min="1538" max="1538" width="11.5703125" customWidth="1"/>
    <col min="1542" max="1542" width="42.7109375" customWidth="1"/>
    <col min="1793" max="1793" width="25.7109375" customWidth="1"/>
    <col min="1794" max="1794" width="11.5703125" customWidth="1"/>
    <col min="1798" max="1798" width="42.7109375" customWidth="1"/>
    <col min="2049" max="2049" width="25.7109375" customWidth="1"/>
    <col min="2050" max="2050" width="11.5703125" customWidth="1"/>
    <col min="2054" max="2054" width="42.7109375" customWidth="1"/>
    <col min="2305" max="2305" width="25.7109375" customWidth="1"/>
    <col min="2306" max="2306" width="11.5703125" customWidth="1"/>
    <col min="2310" max="2310" width="42.7109375" customWidth="1"/>
    <col min="2561" max="2561" width="25.7109375" customWidth="1"/>
    <col min="2562" max="2562" width="11.5703125" customWidth="1"/>
    <col min="2566" max="2566" width="42.7109375" customWidth="1"/>
    <col min="2817" max="2817" width="25.7109375" customWidth="1"/>
    <col min="2818" max="2818" width="11.5703125" customWidth="1"/>
    <col min="2822" max="2822" width="42.7109375" customWidth="1"/>
    <col min="3073" max="3073" width="25.7109375" customWidth="1"/>
    <col min="3074" max="3074" width="11.5703125" customWidth="1"/>
    <col min="3078" max="3078" width="42.7109375" customWidth="1"/>
    <col min="3329" max="3329" width="25.7109375" customWidth="1"/>
    <col min="3330" max="3330" width="11.5703125" customWidth="1"/>
    <col min="3334" max="3334" width="42.7109375" customWidth="1"/>
    <col min="3585" max="3585" width="25.7109375" customWidth="1"/>
    <col min="3586" max="3586" width="11.5703125" customWidth="1"/>
    <col min="3590" max="3590" width="42.7109375" customWidth="1"/>
    <col min="3841" max="3841" width="25.7109375" customWidth="1"/>
    <col min="3842" max="3842" width="11.5703125" customWidth="1"/>
    <col min="3846" max="3846" width="42.7109375" customWidth="1"/>
    <col min="4097" max="4097" width="25.7109375" customWidth="1"/>
    <col min="4098" max="4098" width="11.5703125" customWidth="1"/>
    <col min="4102" max="4102" width="42.7109375" customWidth="1"/>
    <col min="4353" max="4353" width="25.7109375" customWidth="1"/>
    <col min="4354" max="4354" width="11.5703125" customWidth="1"/>
    <col min="4358" max="4358" width="42.7109375" customWidth="1"/>
    <col min="4609" max="4609" width="25.7109375" customWidth="1"/>
    <col min="4610" max="4610" width="11.5703125" customWidth="1"/>
    <col min="4614" max="4614" width="42.7109375" customWidth="1"/>
    <col min="4865" max="4865" width="25.7109375" customWidth="1"/>
    <col min="4866" max="4866" width="11.5703125" customWidth="1"/>
    <col min="4870" max="4870" width="42.7109375" customWidth="1"/>
    <col min="5121" max="5121" width="25.7109375" customWidth="1"/>
    <col min="5122" max="5122" width="11.5703125" customWidth="1"/>
    <col min="5126" max="5126" width="42.7109375" customWidth="1"/>
    <col min="5377" max="5377" width="25.7109375" customWidth="1"/>
    <col min="5378" max="5378" width="11.5703125" customWidth="1"/>
    <col min="5382" max="5382" width="42.7109375" customWidth="1"/>
    <col min="5633" max="5633" width="25.7109375" customWidth="1"/>
    <col min="5634" max="5634" width="11.5703125" customWidth="1"/>
    <col min="5638" max="5638" width="42.7109375" customWidth="1"/>
    <col min="5889" max="5889" width="25.7109375" customWidth="1"/>
    <col min="5890" max="5890" width="11.5703125" customWidth="1"/>
    <col min="5894" max="5894" width="42.7109375" customWidth="1"/>
    <col min="6145" max="6145" width="25.7109375" customWidth="1"/>
    <col min="6146" max="6146" width="11.5703125" customWidth="1"/>
    <col min="6150" max="6150" width="42.7109375" customWidth="1"/>
    <col min="6401" max="6401" width="25.7109375" customWidth="1"/>
    <col min="6402" max="6402" width="11.5703125" customWidth="1"/>
    <col min="6406" max="6406" width="42.7109375" customWidth="1"/>
    <col min="6657" max="6657" width="25.7109375" customWidth="1"/>
    <col min="6658" max="6658" width="11.5703125" customWidth="1"/>
    <col min="6662" max="6662" width="42.7109375" customWidth="1"/>
    <col min="6913" max="6913" width="25.7109375" customWidth="1"/>
    <col min="6914" max="6914" width="11.5703125" customWidth="1"/>
    <col min="6918" max="6918" width="42.7109375" customWidth="1"/>
    <col min="7169" max="7169" width="25.7109375" customWidth="1"/>
    <col min="7170" max="7170" width="11.5703125" customWidth="1"/>
    <col min="7174" max="7174" width="42.7109375" customWidth="1"/>
    <col min="7425" max="7425" width="25.7109375" customWidth="1"/>
    <col min="7426" max="7426" width="11.5703125" customWidth="1"/>
    <col min="7430" max="7430" width="42.7109375" customWidth="1"/>
    <col min="7681" max="7681" width="25.7109375" customWidth="1"/>
    <col min="7682" max="7682" width="11.5703125" customWidth="1"/>
    <col min="7686" max="7686" width="42.7109375" customWidth="1"/>
    <col min="7937" max="7937" width="25.7109375" customWidth="1"/>
    <col min="7938" max="7938" width="11.5703125" customWidth="1"/>
    <col min="7942" max="7942" width="42.7109375" customWidth="1"/>
    <col min="8193" max="8193" width="25.7109375" customWidth="1"/>
    <col min="8194" max="8194" width="11.5703125" customWidth="1"/>
    <col min="8198" max="8198" width="42.7109375" customWidth="1"/>
    <col min="8449" max="8449" width="25.7109375" customWidth="1"/>
    <col min="8450" max="8450" width="11.5703125" customWidth="1"/>
    <col min="8454" max="8454" width="42.7109375" customWidth="1"/>
    <col min="8705" max="8705" width="25.7109375" customWidth="1"/>
    <col min="8706" max="8706" width="11.5703125" customWidth="1"/>
    <col min="8710" max="8710" width="42.7109375" customWidth="1"/>
    <col min="8961" max="8961" width="25.7109375" customWidth="1"/>
    <col min="8962" max="8962" width="11.5703125" customWidth="1"/>
    <col min="8966" max="8966" width="42.7109375" customWidth="1"/>
    <col min="9217" max="9217" width="25.7109375" customWidth="1"/>
    <col min="9218" max="9218" width="11.5703125" customWidth="1"/>
    <col min="9222" max="9222" width="42.7109375" customWidth="1"/>
    <col min="9473" max="9473" width="25.7109375" customWidth="1"/>
    <col min="9474" max="9474" width="11.5703125" customWidth="1"/>
    <col min="9478" max="9478" width="42.7109375" customWidth="1"/>
    <col min="9729" max="9729" width="25.7109375" customWidth="1"/>
    <col min="9730" max="9730" width="11.5703125" customWidth="1"/>
    <col min="9734" max="9734" width="42.7109375" customWidth="1"/>
    <col min="9985" max="9985" width="25.7109375" customWidth="1"/>
    <col min="9986" max="9986" width="11.5703125" customWidth="1"/>
    <col min="9990" max="9990" width="42.7109375" customWidth="1"/>
    <col min="10241" max="10241" width="25.7109375" customWidth="1"/>
    <col min="10242" max="10242" width="11.5703125" customWidth="1"/>
    <col min="10246" max="10246" width="42.7109375" customWidth="1"/>
    <col min="10497" max="10497" width="25.7109375" customWidth="1"/>
    <col min="10498" max="10498" width="11.5703125" customWidth="1"/>
    <col min="10502" max="10502" width="42.7109375" customWidth="1"/>
    <col min="10753" max="10753" width="25.7109375" customWidth="1"/>
    <col min="10754" max="10754" width="11.5703125" customWidth="1"/>
    <col min="10758" max="10758" width="42.7109375" customWidth="1"/>
    <col min="11009" max="11009" width="25.7109375" customWidth="1"/>
    <col min="11010" max="11010" width="11.5703125" customWidth="1"/>
    <col min="11014" max="11014" width="42.7109375" customWidth="1"/>
    <col min="11265" max="11265" width="25.7109375" customWidth="1"/>
    <col min="11266" max="11266" width="11.5703125" customWidth="1"/>
    <col min="11270" max="11270" width="42.7109375" customWidth="1"/>
    <col min="11521" max="11521" width="25.7109375" customWidth="1"/>
    <col min="11522" max="11522" width="11.5703125" customWidth="1"/>
    <col min="11526" max="11526" width="42.7109375" customWidth="1"/>
    <col min="11777" max="11777" width="25.7109375" customWidth="1"/>
    <col min="11778" max="11778" width="11.5703125" customWidth="1"/>
    <col min="11782" max="11782" width="42.7109375" customWidth="1"/>
    <col min="12033" max="12033" width="25.7109375" customWidth="1"/>
    <col min="12034" max="12034" width="11.5703125" customWidth="1"/>
    <col min="12038" max="12038" width="42.7109375" customWidth="1"/>
    <col min="12289" max="12289" width="25.7109375" customWidth="1"/>
    <col min="12290" max="12290" width="11.5703125" customWidth="1"/>
    <col min="12294" max="12294" width="42.7109375" customWidth="1"/>
    <col min="12545" max="12545" width="25.7109375" customWidth="1"/>
    <col min="12546" max="12546" width="11.5703125" customWidth="1"/>
    <col min="12550" max="12550" width="42.7109375" customWidth="1"/>
    <col min="12801" max="12801" width="25.7109375" customWidth="1"/>
    <col min="12802" max="12802" width="11.5703125" customWidth="1"/>
    <col min="12806" max="12806" width="42.7109375" customWidth="1"/>
    <col min="13057" max="13057" width="25.7109375" customWidth="1"/>
    <col min="13058" max="13058" width="11.5703125" customWidth="1"/>
    <col min="13062" max="13062" width="42.7109375" customWidth="1"/>
    <col min="13313" max="13313" width="25.7109375" customWidth="1"/>
    <col min="13314" max="13314" width="11.5703125" customWidth="1"/>
    <col min="13318" max="13318" width="42.7109375" customWidth="1"/>
    <col min="13569" max="13569" width="25.7109375" customWidth="1"/>
    <col min="13570" max="13570" width="11.5703125" customWidth="1"/>
    <col min="13574" max="13574" width="42.7109375" customWidth="1"/>
    <col min="13825" max="13825" width="25.7109375" customWidth="1"/>
    <col min="13826" max="13826" width="11.5703125" customWidth="1"/>
    <col min="13830" max="13830" width="42.7109375" customWidth="1"/>
    <col min="14081" max="14081" width="25.7109375" customWidth="1"/>
    <col min="14082" max="14082" width="11.5703125" customWidth="1"/>
    <col min="14086" max="14086" width="42.7109375" customWidth="1"/>
    <col min="14337" max="14337" width="25.7109375" customWidth="1"/>
    <col min="14338" max="14338" width="11.5703125" customWidth="1"/>
    <col min="14342" max="14342" width="42.7109375" customWidth="1"/>
    <col min="14593" max="14593" width="25.7109375" customWidth="1"/>
    <col min="14594" max="14594" width="11.5703125" customWidth="1"/>
    <col min="14598" max="14598" width="42.7109375" customWidth="1"/>
    <col min="14849" max="14849" width="25.7109375" customWidth="1"/>
    <col min="14850" max="14850" width="11.5703125" customWidth="1"/>
    <col min="14854" max="14854" width="42.7109375" customWidth="1"/>
    <col min="15105" max="15105" width="25.7109375" customWidth="1"/>
    <col min="15106" max="15106" width="11.5703125" customWidth="1"/>
    <col min="15110" max="15110" width="42.7109375" customWidth="1"/>
    <col min="15361" max="15361" width="25.7109375" customWidth="1"/>
    <col min="15362" max="15362" width="11.5703125" customWidth="1"/>
    <col min="15366" max="15366" width="42.7109375" customWidth="1"/>
    <col min="15617" max="15617" width="25.7109375" customWidth="1"/>
    <col min="15618" max="15618" width="11.5703125" customWidth="1"/>
    <col min="15622" max="15622" width="42.7109375" customWidth="1"/>
    <col min="15873" max="15873" width="25.7109375" customWidth="1"/>
    <col min="15874" max="15874" width="11.5703125" customWidth="1"/>
    <col min="15878" max="15878" width="42.7109375" customWidth="1"/>
    <col min="16129" max="16129" width="25.7109375" customWidth="1"/>
    <col min="16130" max="16130" width="11.5703125" customWidth="1"/>
    <col min="16134" max="16134" width="42.7109375" customWidth="1"/>
  </cols>
  <sheetData>
    <row r="9" spans="1:10" ht="80.099999999999994" customHeight="1" x14ac:dyDescent="0.25"/>
    <row r="10" spans="1:10" ht="120" customHeight="1" x14ac:dyDescent="0.25">
      <c r="A10" s="98" t="s">
        <v>5</v>
      </c>
      <c r="B10" s="99"/>
      <c r="C10" s="99"/>
      <c r="D10" s="99"/>
      <c r="E10" s="99"/>
      <c r="F10" s="99"/>
      <c r="G10" s="100"/>
      <c r="H10" s="17"/>
      <c r="I10" s="17"/>
      <c r="J10" s="17"/>
    </row>
    <row r="11" spans="1:10" ht="20.100000000000001" customHeight="1" x14ac:dyDescent="0.25">
      <c r="A11" s="28"/>
      <c r="B11" s="28"/>
      <c r="C11" s="28"/>
      <c r="D11" s="28"/>
      <c r="E11" s="28"/>
      <c r="F11" s="28"/>
      <c r="G11" s="28"/>
      <c r="H11" s="17"/>
      <c r="I11" s="17"/>
      <c r="J11" s="17"/>
    </row>
    <row r="12" spans="1:10" ht="20.100000000000001" customHeight="1" x14ac:dyDescent="0.25">
      <c r="A12" s="18"/>
      <c r="B12" s="18"/>
      <c r="C12" s="18"/>
      <c r="D12" s="29"/>
      <c r="E12" s="29"/>
      <c r="F12" s="29"/>
      <c r="G12" s="29"/>
    </row>
    <row r="13" spans="1:10" ht="20.100000000000001" customHeight="1" thickBot="1" x14ac:dyDescent="0.3">
      <c r="A13" s="18"/>
      <c r="B13" s="18"/>
      <c r="C13" s="18"/>
      <c r="D13" s="29"/>
      <c r="E13" s="29"/>
      <c r="F13" s="29"/>
      <c r="G13" s="29"/>
    </row>
    <row r="14" spans="1:10" ht="27" customHeight="1" x14ac:dyDescent="0.25">
      <c r="A14" s="101" t="s">
        <v>36</v>
      </c>
      <c r="B14" s="102"/>
      <c r="C14" s="92" t="s">
        <v>7</v>
      </c>
      <c r="D14" s="93"/>
      <c r="E14" s="93"/>
      <c r="F14" s="93"/>
      <c r="G14" s="94"/>
    </row>
    <row r="15" spans="1:10" ht="76.5" customHeight="1" thickBot="1" x14ac:dyDescent="0.3">
      <c r="A15" s="103" t="s">
        <v>25</v>
      </c>
      <c r="B15" s="104"/>
      <c r="C15" s="95" t="s">
        <v>20</v>
      </c>
      <c r="D15" s="96"/>
      <c r="E15" s="96"/>
      <c r="F15" s="96"/>
      <c r="G15" s="97"/>
    </row>
  </sheetData>
  <sheetProtection algorithmName="SHA-512" hashValue="uO14m0FwkUXsi8Qt1TLnNTS5CUys9wiR+pPZ+5SkokHJqcwdfHpiQk/74cVINwtBPKaw37z9oA5dsBti77/9Ow==" saltValue="ty1WlbaU1c1e2oNOTooMrg==" spinCount="100000" sheet="1" objects="1" scenarios="1"/>
  <mergeCells count="5">
    <mergeCell ref="C14:G14"/>
    <mergeCell ref="C15:G15"/>
    <mergeCell ref="A10:G10"/>
    <mergeCell ref="A14:B14"/>
    <mergeCell ref="A15:B15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&amp;C2</oddFooter>
  </headerFooter>
  <rowBreaks count="1" manualBreakCount="1">
    <brk id="2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9"/>
  <sheetViews>
    <sheetView zoomScale="80" zoomScaleNormal="80" workbookViewId="0">
      <selection activeCell="D42" sqref="D42"/>
    </sheetView>
  </sheetViews>
  <sheetFormatPr baseColWidth="10" defaultColWidth="11.5703125" defaultRowHeight="15" x14ac:dyDescent="0.25"/>
  <cols>
    <col min="1" max="1" width="5.7109375" style="19" customWidth="1"/>
    <col min="2" max="2" width="30.7109375" style="19" customWidth="1"/>
    <col min="3" max="3" width="80.7109375" style="19" customWidth="1"/>
    <col min="4" max="5" width="20.28515625" style="19" customWidth="1"/>
    <col min="6" max="6" width="5.7109375" style="19" customWidth="1"/>
    <col min="7" max="16384" width="11.5703125" style="19"/>
  </cols>
  <sheetData>
    <row r="1" spans="1:6" ht="21" x14ac:dyDescent="0.35">
      <c r="B1" s="5"/>
      <c r="C1" s="1"/>
      <c r="D1" s="1"/>
    </row>
    <row r="2" spans="1:6" ht="21" x14ac:dyDescent="0.35">
      <c r="B2" s="5"/>
      <c r="C2" s="1"/>
      <c r="D2" s="22"/>
    </row>
    <row r="3" spans="1:6" ht="21" x14ac:dyDescent="0.35">
      <c r="B3" s="5"/>
      <c r="C3" s="1"/>
      <c r="D3" s="1"/>
      <c r="E3" s="16"/>
    </row>
    <row r="4" spans="1:6" ht="21" x14ac:dyDescent="0.35">
      <c r="B4" s="5"/>
      <c r="C4" s="1"/>
      <c r="D4" s="1"/>
      <c r="E4" s="16"/>
    </row>
    <row r="5" spans="1:6" ht="21" x14ac:dyDescent="0.35">
      <c r="B5" s="5"/>
      <c r="C5" s="1"/>
      <c r="D5" s="1"/>
      <c r="E5" s="16"/>
    </row>
    <row r="6" spans="1:6" ht="21" x14ac:dyDescent="0.35">
      <c r="B6" s="5"/>
      <c r="C6" s="1"/>
      <c r="D6" s="1"/>
      <c r="E6" s="16"/>
    </row>
    <row r="7" spans="1:6" ht="21" x14ac:dyDescent="0.35">
      <c r="B7" s="5"/>
      <c r="C7" s="1"/>
      <c r="D7" s="1"/>
      <c r="E7" s="16"/>
    </row>
    <row r="8" spans="1:6" ht="21" x14ac:dyDescent="0.35">
      <c r="B8" s="5"/>
      <c r="C8" s="1"/>
      <c r="D8" s="1"/>
      <c r="E8" s="16"/>
    </row>
    <row r="9" spans="1:6" ht="20.100000000000001" customHeight="1" thickBot="1" x14ac:dyDescent="0.3">
      <c r="B9" s="6"/>
    </row>
    <row r="10" spans="1:6" s="3" customFormat="1" ht="50.1" customHeight="1" thickBot="1" x14ac:dyDescent="0.55000000000000004">
      <c r="B10" s="108" t="s">
        <v>19</v>
      </c>
      <c r="C10" s="109"/>
      <c r="D10" s="109"/>
      <c r="E10" s="110"/>
      <c r="F10" s="27"/>
    </row>
    <row r="11" spans="1:6" s="3" customFormat="1" ht="20.100000000000001" customHeight="1" x14ac:dyDescent="0.5">
      <c r="A11" s="9"/>
      <c r="B11" s="23"/>
      <c r="C11" s="9"/>
      <c r="D11" s="9"/>
      <c r="E11" s="9"/>
      <c r="F11" s="9"/>
    </row>
    <row r="12" spans="1:6" s="3" customFormat="1" ht="30" customHeight="1" thickBot="1" x14ac:dyDescent="0.55000000000000004">
      <c r="A12" s="9"/>
      <c r="B12" s="113" t="s">
        <v>34</v>
      </c>
      <c r="C12" s="113"/>
      <c r="D12" s="113"/>
      <c r="E12" s="113"/>
      <c r="F12" s="23"/>
    </row>
    <row r="13" spans="1:6" s="3" customFormat="1" ht="30" customHeight="1" thickBot="1" x14ac:dyDescent="0.55000000000000004">
      <c r="A13" s="9"/>
      <c r="B13" s="114" t="s">
        <v>35</v>
      </c>
      <c r="C13" s="115"/>
      <c r="D13" s="115"/>
      <c r="E13" s="116"/>
      <c r="F13" s="13"/>
    </row>
    <row r="14" spans="1:6" s="3" customFormat="1" ht="6" customHeight="1" x14ac:dyDescent="0.5">
      <c r="A14" s="9"/>
      <c r="B14" s="117"/>
      <c r="C14" s="117"/>
      <c r="D14" s="117"/>
      <c r="E14" s="117"/>
      <c r="F14" s="13"/>
    </row>
    <row r="15" spans="1:6" ht="6" customHeight="1" x14ac:dyDescent="0.25">
      <c r="A15" s="20"/>
      <c r="B15" s="33"/>
      <c r="C15" s="34"/>
      <c r="D15" s="34"/>
      <c r="E15" s="34"/>
      <c r="F15" s="10"/>
    </row>
    <row r="16" spans="1:6" ht="6" customHeight="1" x14ac:dyDescent="0.25">
      <c r="A16" s="20"/>
      <c r="B16" s="33"/>
      <c r="C16" s="34"/>
      <c r="D16" s="34"/>
      <c r="E16" s="34"/>
      <c r="F16" s="10"/>
    </row>
    <row r="17" spans="1:6" ht="39.950000000000003" customHeight="1" thickBot="1" x14ac:dyDescent="0.3">
      <c r="A17" s="20"/>
      <c r="B17" s="118" t="s">
        <v>1</v>
      </c>
      <c r="C17" s="118"/>
      <c r="D17" s="118"/>
      <c r="E17" s="118"/>
      <c r="F17" s="14"/>
    </row>
    <row r="18" spans="1:6" s="4" customFormat="1" ht="39.950000000000003" customHeight="1" thickBot="1" x14ac:dyDescent="0.35">
      <c r="A18" s="11"/>
      <c r="B18" s="66" t="s">
        <v>18</v>
      </c>
      <c r="C18" s="67" t="s">
        <v>0</v>
      </c>
      <c r="D18" s="67" t="s">
        <v>8</v>
      </c>
      <c r="E18" s="68" t="s">
        <v>9</v>
      </c>
      <c r="F18" s="11"/>
    </row>
    <row r="19" spans="1:6" ht="15.75" customHeight="1" thickBot="1" x14ac:dyDescent="0.3"/>
    <row r="20" spans="1:6" s="4" customFormat="1" ht="45" customHeight="1" thickBot="1" x14ac:dyDescent="0.35">
      <c r="A20" s="11"/>
      <c r="B20" s="105" t="s">
        <v>39</v>
      </c>
      <c r="C20" s="106"/>
      <c r="D20" s="106"/>
      <c r="E20" s="107"/>
      <c r="F20" s="11"/>
    </row>
    <row r="21" spans="1:6" s="4" customFormat="1" ht="45" customHeight="1" thickTop="1" thickBot="1" x14ac:dyDescent="0.35">
      <c r="A21" s="11"/>
      <c r="B21" s="58" t="s">
        <v>10</v>
      </c>
      <c r="C21" s="53" t="s">
        <v>11</v>
      </c>
      <c r="D21" s="59">
        <v>0</v>
      </c>
      <c r="E21" s="60">
        <f>D21+(D21*D$41)</f>
        <v>0</v>
      </c>
      <c r="F21" s="11"/>
    </row>
    <row r="22" spans="1:6" s="4" customFormat="1" ht="45" customHeight="1" thickBot="1" x14ac:dyDescent="0.35">
      <c r="A22" s="11"/>
      <c r="B22" s="52" t="s">
        <v>12</v>
      </c>
      <c r="C22" s="56" t="s">
        <v>13</v>
      </c>
      <c r="D22" s="54">
        <v>0</v>
      </c>
      <c r="E22" s="55">
        <f>D22+(D22*D$41)</f>
        <v>0</v>
      </c>
      <c r="F22" s="11"/>
    </row>
    <row r="23" spans="1:6" s="4" customFormat="1" ht="45" customHeight="1" thickBot="1" x14ac:dyDescent="0.35">
      <c r="A23" s="11"/>
      <c r="B23" s="52" t="s">
        <v>14</v>
      </c>
      <c r="C23" s="56" t="s">
        <v>15</v>
      </c>
      <c r="D23" s="54">
        <v>0</v>
      </c>
      <c r="E23" s="55">
        <f>D23+(D23*D$41)</f>
        <v>0</v>
      </c>
      <c r="F23" s="11"/>
    </row>
    <row r="24" spans="1:6" s="4" customFormat="1" ht="45" customHeight="1" thickBot="1" x14ac:dyDescent="0.35">
      <c r="A24" s="11"/>
      <c r="B24" s="52" t="s">
        <v>16</v>
      </c>
      <c r="C24" s="56" t="s">
        <v>17</v>
      </c>
      <c r="D24" s="54">
        <v>0</v>
      </c>
      <c r="E24" s="55">
        <f>D24+(D24*D$41)</f>
        <v>0</v>
      </c>
      <c r="F24" s="11"/>
    </row>
    <row r="25" spans="1:6" ht="15.75" thickBot="1" x14ac:dyDescent="0.3"/>
    <row r="26" spans="1:6" s="4" customFormat="1" ht="45" customHeight="1" thickBot="1" x14ac:dyDescent="0.35">
      <c r="A26" s="11"/>
      <c r="B26" s="105" t="s">
        <v>27</v>
      </c>
      <c r="C26" s="106"/>
      <c r="D26" s="106"/>
      <c r="E26" s="107"/>
      <c r="F26" s="11"/>
    </row>
    <row r="27" spans="1:6" s="4" customFormat="1" ht="45" customHeight="1" thickTop="1" thickBot="1" x14ac:dyDescent="0.35">
      <c r="A27" s="11"/>
      <c r="B27" s="52" t="s">
        <v>10</v>
      </c>
      <c r="C27" s="53" t="s">
        <v>11</v>
      </c>
      <c r="D27" s="54">
        <v>0</v>
      </c>
      <c r="E27" s="55">
        <f>D27+(D27*D$41)</f>
        <v>0</v>
      </c>
      <c r="F27" s="11"/>
    </row>
    <row r="28" spans="1:6" s="4" customFormat="1" ht="45" customHeight="1" thickBot="1" x14ac:dyDescent="0.35">
      <c r="A28" s="11"/>
      <c r="B28" s="52" t="s">
        <v>12</v>
      </c>
      <c r="C28" s="56" t="s">
        <v>13</v>
      </c>
      <c r="D28" s="54">
        <v>0</v>
      </c>
      <c r="E28" s="55">
        <f>D28+(D28*D$41)</f>
        <v>0</v>
      </c>
      <c r="F28" s="11"/>
    </row>
    <row r="29" spans="1:6" s="4" customFormat="1" ht="45" customHeight="1" thickBot="1" x14ac:dyDescent="0.35">
      <c r="A29" s="11"/>
      <c r="B29" s="52" t="s">
        <v>14</v>
      </c>
      <c r="C29" s="56" t="s">
        <v>15</v>
      </c>
      <c r="D29" s="54">
        <v>0</v>
      </c>
      <c r="E29" s="55">
        <f>D29+(D29*D$41)</f>
        <v>0</v>
      </c>
      <c r="F29" s="11"/>
    </row>
    <row r="30" spans="1:6" s="4" customFormat="1" ht="45" customHeight="1" thickBot="1" x14ac:dyDescent="0.35">
      <c r="A30" s="11"/>
      <c r="B30" s="52" t="s">
        <v>16</v>
      </c>
      <c r="C30" s="56" t="s">
        <v>17</v>
      </c>
      <c r="D30" s="54">
        <v>0</v>
      </c>
      <c r="E30" s="55">
        <f>D30+(D30*D$41)</f>
        <v>0</v>
      </c>
      <c r="F30" s="11"/>
    </row>
    <row r="31" spans="1:6" ht="15.75" thickBot="1" x14ac:dyDescent="0.3"/>
    <row r="32" spans="1:6" s="4" customFormat="1" ht="45" customHeight="1" thickBot="1" x14ac:dyDescent="0.35">
      <c r="A32" s="11"/>
      <c r="B32" s="105" t="s">
        <v>40</v>
      </c>
      <c r="C32" s="106"/>
      <c r="D32" s="106"/>
      <c r="E32" s="107"/>
      <c r="F32" s="11"/>
    </row>
    <row r="33" spans="1:6" s="4" customFormat="1" ht="45" customHeight="1" thickTop="1" thickBot="1" x14ac:dyDescent="0.35">
      <c r="A33" s="11"/>
      <c r="B33" s="52" t="s">
        <v>10</v>
      </c>
      <c r="C33" s="53" t="s">
        <v>11</v>
      </c>
      <c r="D33" s="54">
        <v>0</v>
      </c>
      <c r="E33" s="55">
        <f>D33+(D33*D$41)</f>
        <v>0</v>
      </c>
      <c r="F33" s="11"/>
    </row>
    <row r="34" spans="1:6" s="4" customFormat="1" ht="45" customHeight="1" thickBot="1" x14ac:dyDescent="0.35">
      <c r="A34" s="11"/>
      <c r="B34" s="52" t="s">
        <v>12</v>
      </c>
      <c r="C34" s="56" t="s">
        <v>13</v>
      </c>
      <c r="D34" s="54">
        <v>0</v>
      </c>
      <c r="E34" s="55">
        <f>D34+(D34*D$41)</f>
        <v>0</v>
      </c>
      <c r="F34" s="11"/>
    </row>
    <row r="35" spans="1:6" s="4" customFormat="1" ht="45" customHeight="1" thickBot="1" x14ac:dyDescent="0.35">
      <c r="A35" s="11"/>
      <c r="B35" s="52" t="s">
        <v>14</v>
      </c>
      <c r="C35" s="56" t="s">
        <v>15</v>
      </c>
      <c r="D35" s="54">
        <v>0</v>
      </c>
      <c r="E35" s="55">
        <f>D35+(D35*D$41)</f>
        <v>0</v>
      </c>
      <c r="F35" s="11"/>
    </row>
    <row r="36" spans="1:6" s="4" customFormat="1" ht="45" customHeight="1" thickBot="1" x14ac:dyDescent="0.35">
      <c r="A36" s="11"/>
      <c r="B36" s="52" t="s">
        <v>16</v>
      </c>
      <c r="C36" s="56" t="s">
        <v>17</v>
      </c>
      <c r="D36" s="54">
        <v>0</v>
      </c>
      <c r="E36" s="55">
        <f>D36+(D36*D$41)</f>
        <v>0</v>
      </c>
      <c r="F36" s="11"/>
    </row>
    <row r="37" spans="1:6" ht="15.75" thickBot="1" x14ac:dyDescent="0.3"/>
    <row r="38" spans="1:6" s="4" customFormat="1" ht="45" customHeight="1" thickBot="1" x14ac:dyDescent="0.35">
      <c r="A38" s="11"/>
      <c r="B38" s="105" t="s">
        <v>29</v>
      </c>
      <c r="C38" s="106"/>
      <c r="D38" s="106"/>
      <c r="E38" s="107"/>
      <c r="F38" s="11"/>
    </row>
    <row r="39" spans="1:6" s="4" customFormat="1" ht="45" customHeight="1" thickTop="1" thickBot="1" x14ac:dyDescent="0.35">
      <c r="A39" s="11"/>
      <c r="B39" s="119" t="s">
        <v>41</v>
      </c>
      <c r="C39" s="120"/>
      <c r="D39" s="54">
        <v>0</v>
      </c>
      <c r="E39" s="55">
        <f>D39+(D39*D$41)</f>
        <v>0</v>
      </c>
      <c r="F39" s="11"/>
    </row>
    <row r="40" spans="1:6" ht="15.75" thickBot="1" x14ac:dyDescent="0.3"/>
    <row r="41" spans="1:6" s="2" customFormat="1" ht="45" customHeight="1" thickBot="1" x14ac:dyDescent="0.3">
      <c r="A41" s="12"/>
      <c r="B41" s="111" t="s">
        <v>30</v>
      </c>
      <c r="C41" s="112"/>
      <c r="D41" s="69">
        <v>0</v>
      </c>
      <c r="E41" s="57"/>
      <c r="F41" s="12"/>
    </row>
    <row r="42" spans="1:6" x14ac:dyDescent="0.25">
      <c r="B42" s="8"/>
      <c r="C42" s="20"/>
      <c r="D42" s="15"/>
    </row>
    <row r="43" spans="1:6" ht="15" customHeight="1" x14ac:dyDescent="0.25">
      <c r="B43" s="144" t="s">
        <v>42</v>
      </c>
      <c r="C43" s="144"/>
      <c r="D43" s="144"/>
    </row>
    <row r="44" spans="1:6" ht="30.75" customHeight="1" x14ac:dyDescent="0.25">
      <c r="C44" s="20"/>
      <c r="D44" s="15"/>
    </row>
    <row r="45" spans="1:6" x14ac:dyDescent="0.25">
      <c r="C45" s="20"/>
      <c r="D45" s="15"/>
      <c r="F45" s="73"/>
    </row>
    <row r="46" spans="1:6" x14ac:dyDescent="0.25">
      <c r="C46" s="20"/>
      <c r="D46" s="15"/>
      <c r="F46" s="73"/>
    </row>
    <row r="47" spans="1:6" x14ac:dyDescent="0.25">
      <c r="C47" s="20"/>
      <c r="D47" s="15"/>
    </row>
    <row r="48" spans="1:6" x14ac:dyDescent="0.25">
      <c r="C48" s="20"/>
      <c r="D48" s="15"/>
    </row>
    <row r="49" spans="3:4" x14ac:dyDescent="0.25">
      <c r="C49" s="20"/>
      <c r="D49" s="15"/>
    </row>
    <row r="50" spans="3:4" x14ac:dyDescent="0.25">
      <c r="C50" s="21"/>
      <c r="D50" s="15"/>
    </row>
    <row r="51" spans="3:4" x14ac:dyDescent="0.25">
      <c r="C51" s="20"/>
      <c r="D51" s="15"/>
    </row>
    <row r="52" spans="3:4" x14ac:dyDescent="0.25">
      <c r="C52" s="20"/>
      <c r="D52" s="15"/>
    </row>
    <row r="53" spans="3:4" x14ac:dyDescent="0.25">
      <c r="C53" s="20"/>
      <c r="D53" s="15"/>
    </row>
    <row r="54" spans="3:4" x14ac:dyDescent="0.25">
      <c r="C54" s="20"/>
      <c r="D54" s="15"/>
    </row>
    <row r="55" spans="3:4" x14ac:dyDescent="0.25">
      <c r="C55" s="20"/>
      <c r="D55" s="15"/>
    </row>
    <row r="56" spans="3:4" x14ac:dyDescent="0.25">
      <c r="C56" s="20"/>
      <c r="D56" s="15"/>
    </row>
    <row r="57" spans="3:4" x14ac:dyDescent="0.25">
      <c r="C57" s="20"/>
      <c r="D57" s="15"/>
    </row>
    <row r="58" spans="3:4" x14ac:dyDescent="0.25">
      <c r="C58" s="20"/>
      <c r="D58" s="15"/>
    </row>
    <row r="59" spans="3:4" x14ac:dyDescent="0.25">
      <c r="C59" s="20"/>
      <c r="D59" s="15"/>
    </row>
  </sheetData>
  <sheetProtection algorithmName="SHA-512" hashValue="OOPWZk6OUw/JJZJQlYH71kjb7ZMlmDXu7LpUjP8m3SGl6FgjdJZPAhv200W1Kplouzy8wL6Oa9IP+WeAabEhuA==" saltValue="p+GSKKrB63GtufQ3B8/k7w==" spinCount="100000" sheet="1" objects="1" scenarios="1"/>
  <mergeCells count="12">
    <mergeCell ref="B10:E10"/>
    <mergeCell ref="B41:C41"/>
    <mergeCell ref="B12:E12"/>
    <mergeCell ref="B13:E13"/>
    <mergeCell ref="B14:E14"/>
    <mergeCell ref="B17:E17"/>
    <mergeCell ref="B39:C39"/>
    <mergeCell ref="B26:E26"/>
    <mergeCell ref="B32:E32"/>
    <mergeCell ref="B43:D43"/>
    <mergeCell ref="B38:E38"/>
    <mergeCell ref="B20:E20"/>
  </mergeCells>
  <pageMargins left="0.7" right="0.7" top="0.75" bottom="0.75" header="0.3" footer="0.3"/>
  <pageSetup paperSize="9" scale="53" fitToHeight="0" orientation="portrait" r:id="rId1"/>
  <headerFooter>
    <oddFooter>&amp;C3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9"/>
  <sheetViews>
    <sheetView zoomScale="70" zoomScaleNormal="70" workbookViewId="0">
      <selection activeCell="D40" sqref="D40"/>
    </sheetView>
  </sheetViews>
  <sheetFormatPr baseColWidth="10" defaultColWidth="11.5703125" defaultRowHeight="15" x14ac:dyDescent="0.25"/>
  <cols>
    <col min="1" max="1" width="5.7109375" style="19" customWidth="1"/>
    <col min="2" max="2" width="36.5703125" style="19" customWidth="1"/>
    <col min="3" max="3" width="100.7109375" style="19" customWidth="1"/>
    <col min="4" max="5" width="18.7109375" style="19" customWidth="1"/>
    <col min="6" max="16384" width="11.5703125" style="19"/>
  </cols>
  <sheetData>
    <row r="1" spans="1:11" ht="21" x14ac:dyDescent="0.35">
      <c r="B1" s="5"/>
      <c r="C1" s="43"/>
      <c r="D1" s="44"/>
      <c r="E1" s="1"/>
    </row>
    <row r="2" spans="1:11" ht="21" x14ac:dyDescent="0.35">
      <c r="B2" s="5"/>
      <c r="C2" s="44"/>
      <c r="D2" s="44"/>
      <c r="E2" s="22"/>
    </row>
    <row r="3" spans="1:11" ht="21" x14ac:dyDescent="0.35">
      <c r="B3" s="5"/>
      <c r="C3" s="131"/>
      <c r="D3" s="63"/>
      <c r="E3" s="1"/>
    </row>
    <row r="4" spans="1:11" ht="21" x14ac:dyDescent="0.35">
      <c r="B4" s="5"/>
      <c r="C4" s="132"/>
      <c r="D4" s="63"/>
      <c r="E4" s="1"/>
    </row>
    <row r="5" spans="1:11" ht="21" x14ac:dyDescent="0.35">
      <c r="B5" s="5"/>
      <c r="C5" s="132"/>
      <c r="D5" s="63"/>
      <c r="E5" s="1"/>
    </row>
    <row r="6" spans="1:11" ht="21" x14ac:dyDescent="0.35">
      <c r="B6" s="5"/>
      <c r="C6" s="132"/>
      <c r="D6" s="63"/>
      <c r="E6" s="1"/>
    </row>
    <row r="7" spans="1:11" ht="21" x14ac:dyDescent="0.35">
      <c r="B7" s="5"/>
      <c r="C7" s="132"/>
      <c r="D7" s="63"/>
      <c r="E7" s="1"/>
    </row>
    <row r="8" spans="1:11" ht="21" x14ac:dyDescent="0.35">
      <c r="B8" s="5"/>
      <c r="C8" s="132"/>
      <c r="D8" s="63"/>
      <c r="E8" s="1"/>
    </row>
    <row r="9" spans="1:11" ht="43.9" customHeight="1" thickBot="1" x14ac:dyDescent="0.3">
      <c r="B9" s="6"/>
      <c r="C9" s="45"/>
      <c r="D9" s="45"/>
      <c r="E9" s="42"/>
    </row>
    <row r="10" spans="1:11" s="4" customFormat="1" ht="60" customHeight="1" thickBot="1" x14ac:dyDescent="0.35">
      <c r="B10" s="136" t="s">
        <v>19</v>
      </c>
      <c r="C10" s="137"/>
      <c r="D10" s="137"/>
      <c r="E10" s="138"/>
    </row>
    <row r="11" spans="1:11" ht="15.75" customHeight="1" x14ac:dyDescent="0.25"/>
    <row r="12" spans="1:11" s="4" customFormat="1" ht="45" customHeight="1" thickBot="1" x14ac:dyDescent="0.35">
      <c r="A12" s="11"/>
      <c r="B12" s="122" t="s">
        <v>43</v>
      </c>
      <c r="C12" s="145"/>
      <c r="D12" s="145"/>
      <c r="E12" s="145"/>
      <c r="F12" s="65"/>
      <c r="G12" s="65"/>
      <c r="H12" s="65"/>
      <c r="I12" s="65"/>
      <c r="J12" s="65"/>
      <c r="K12" s="65"/>
    </row>
    <row r="13" spans="1:11" s="4" customFormat="1" ht="45" customHeight="1" thickBot="1" x14ac:dyDescent="0.35">
      <c r="A13" s="11"/>
      <c r="B13" s="114" t="s">
        <v>35</v>
      </c>
      <c r="C13" s="115"/>
      <c r="D13" s="115"/>
      <c r="E13" s="116"/>
      <c r="F13" s="19"/>
      <c r="G13" s="19"/>
      <c r="H13" s="19"/>
      <c r="I13" s="19"/>
      <c r="J13" s="19"/>
      <c r="K13" s="19"/>
    </row>
    <row r="14" spans="1:11" ht="15.75" customHeight="1" x14ac:dyDescent="0.3">
      <c r="F14" s="74"/>
    </row>
    <row r="15" spans="1:11" s="65" customFormat="1" ht="45" customHeight="1" x14ac:dyDescent="0.3">
      <c r="A15" s="64"/>
      <c r="B15" s="123" t="s">
        <v>23</v>
      </c>
      <c r="C15" s="124"/>
      <c r="D15" s="124"/>
      <c r="E15" s="124"/>
      <c r="F15" s="75"/>
    </row>
    <row r="16" spans="1:11" ht="15.75" customHeight="1" thickBot="1" x14ac:dyDescent="0.3"/>
    <row r="17" spans="1:5" s="3" customFormat="1" ht="50.1" customHeight="1" thickBot="1" x14ac:dyDescent="0.55000000000000004">
      <c r="A17" s="9"/>
      <c r="B17" s="133" t="s">
        <v>4</v>
      </c>
      <c r="C17" s="134"/>
      <c r="D17" s="134"/>
      <c r="E17" s="135"/>
    </row>
    <row r="18" spans="1:5" ht="15.75" customHeight="1" thickBot="1" x14ac:dyDescent="0.3"/>
    <row r="19" spans="1:5" s="4" customFormat="1" ht="50.1" customHeight="1" thickBot="1" x14ac:dyDescent="0.35">
      <c r="A19" s="11"/>
      <c r="B19" s="71" t="s">
        <v>18</v>
      </c>
      <c r="C19" s="70" t="s">
        <v>6</v>
      </c>
      <c r="D19" s="70" t="s">
        <v>21</v>
      </c>
      <c r="E19" s="72" t="s">
        <v>22</v>
      </c>
    </row>
    <row r="20" spans="1:5" ht="15.75" customHeight="1" thickBot="1" x14ac:dyDescent="0.3"/>
    <row r="21" spans="1:5" s="62" customFormat="1" ht="50.1" customHeight="1" thickBot="1" x14ac:dyDescent="0.25">
      <c r="A21" s="61"/>
      <c r="B21" s="125" t="s">
        <v>26</v>
      </c>
      <c r="C21" s="126"/>
      <c r="D21" s="126"/>
      <c r="E21" s="127"/>
    </row>
    <row r="22" spans="1:5" s="4" customFormat="1" ht="50.1" customHeight="1" thickTop="1" x14ac:dyDescent="0.3">
      <c r="A22" s="11"/>
      <c r="B22" s="38" t="s">
        <v>10</v>
      </c>
      <c r="C22" s="39" t="s">
        <v>11</v>
      </c>
      <c r="D22" s="146">
        <v>25</v>
      </c>
      <c r="E22" s="49">
        <f>(BPU!D21)*D22</f>
        <v>0</v>
      </c>
    </row>
    <row r="23" spans="1:5" s="4" customFormat="1" ht="50.1" customHeight="1" x14ac:dyDescent="0.3">
      <c r="A23" s="11"/>
      <c r="B23" s="35" t="s">
        <v>12</v>
      </c>
      <c r="C23" s="37" t="s">
        <v>13</v>
      </c>
      <c r="D23" s="147">
        <v>10</v>
      </c>
      <c r="E23" s="49">
        <f>(BPU!D22)*D23</f>
        <v>0</v>
      </c>
    </row>
    <row r="24" spans="1:5" s="4" customFormat="1" ht="50.1" customHeight="1" x14ac:dyDescent="0.3">
      <c r="A24" s="11"/>
      <c r="B24" s="35" t="s">
        <v>14</v>
      </c>
      <c r="C24" s="36" t="s">
        <v>15</v>
      </c>
      <c r="D24" s="147">
        <v>5</v>
      </c>
      <c r="E24" s="49">
        <f>(BPU!D23)*D24</f>
        <v>0</v>
      </c>
    </row>
    <row r="25" spans="1:5" s="4" customFormat="1" ht="50.1" customHeight="1" thickBot="1" x14ac:dyDescent="0.35">
      <c r="A25" s="11"/>
      <c r="B25" s="40" t="s">
        <v>16</v>
      </c>
      <c r="C25" s="41" t="s">
        <v>17</v>
      </c>
      <c r="D25" s="148">
        <v>5</v>
      </c>
      <c r="E25" s="51">
        <f>(BPU!D24)*D25</f>
        <v>0</v>
      </c>
    </row>
    <row r="26" spans="1:5" ht="15.75" customHeight="1" thickBot="1" x14ac:dyDescent="0.3"/>
    <row r="27" spans="1:5" s="62" customFormat="1" ht="50.1" customHeight="1" thickBot="1" x14ac:dyDescent="0.25">
      <c r="A27" s="61"/>
      <c r="B27" s="125" t="s">
        <v>27</v>
      </c>
      <c r="C27" s="126"/>
      <c r="D27" s="126"/>
      <c r="E27" s="127"/>
    </row>
    <row r="28" spans="1:5" s="4" customFormat="1" ht="50.1" customHeight="1" thickTop="1" x14ac:dyDescent="0.3">
      <c r="A28" s="11"/>
      <c r="B28" s="38" t="s">
        <v>10</v>
      </c>
      <c r="C28" s="39" t="s">
        <v>11</v>
      </c>
      <c r="D28" s="146">
        <v>10</v>
      </c>
      <c r="E28" s="49">
        <f>(BPU!D27)*D28</f>
        <v>0</v>
      </c>
    </row>
    <row r="29" spans="1:5" s="4" customFormat="1" ht="50.1" customHeight="1" x14ac:dyDescent="0.3">
      <c r="A29" s="11"/>
      <c r="B29" s="35" t="s">
        <v>12</v>
      </c>
      <c r="C29" s="37" t="s">
        <v>13</v>
      </c>
      <c r="D29" s="46">
        <v>1</v>
      </c>
      <c r="E29" s="49">
        <f>(BPU!D28)*D29</f>
        <v>0</v>
      </c>
    </row>
    <row r="30" spans="1:5" s="4" customFormat="1" ht="50.1" customHeight="1" x14ac:dyDescent="0.3">
      <c r="A30" s="11"/>
      <c r="B30" s="35" t="s">
        <v>14</v>
      </c>
      <c r="C30" s="36" t="s">
        <v>15</v>
      </c>
      <c r="D30" s="46">
        <v>4</v>
      </c>
      <c r="E30" s="49">
        <f>(BPU!D29)*D30</f>
        <v>0</v>
      </c>
    </row>
    <row r="31" spans="1:5" s="4" customFormat="1" ht="50.1" customHeight="1" thickBot="1" x14ac:dyDescent="0.35">
      <c r="A31" s="11"/>
      <c r="B31" s="40" t="s">
        <v>16</v>
      </c>
      <c r="C31" s="41" t="s">
        <v>17</v>
      </c>
      <c r="D31" s="47">
        <v>1</v>
      </c>
      <c r="E31" s="51">
        <f>(BPU!D30)*D31</f>
        <v>0</v>
      </c>
    </row>
    <row r="32" spans="1:5" ht="15.75" customHeight="1" thickBot="1" x14ac:dyDescent="0.3"/>
    <row r="33" spans="1:5" s="62" customFormat="1" ht="50.1" customHeight="1" thickBot="1" x14ac:dyDescent="0.25">
      <c r="A33" s="61"/>
      <c r="B33" s="125" t="s">
        <v>28</v>
      </c>
      <c r="C33" s="126"/>
      <c r="D33" s="126"/>
      <c r="E33" s="127"/>
    </row>
    <row r="34" spans="1:5" s="4" customFormat="1" ht="50.1" customHeight="1" thickTop="1" x14ac:dyDescent="0.3">
      <c r="A34" s="11"/>
      <c r="B34" s="38" t="s">
        <v>10</v>
      </c>
      <c r="C34" s="39" t="s">
        <v>11</v>
      </c>
      <c r="D34" s="48">
        <v>1</v>
      </c>
      <c r="E34" s="49">
        <f>(BPU!D33)*D34</f>
        <v>0</v>
      </c>
    </row>
    <row r="35" spans="1:5" s="4" customFormat="1" ht="50.1" customHeight="1" x14ac:dyDescent="0.3">
      <c r="A35" s="11"/>
      <c r="B35" s="35" t="s">
        <v>12</v>
      </c>
      <c r="C35" s="37" t="s">
        <v>13</v>
      </c>
      <c r="D35" s="46">
        <v>1</v>
      </c>
      <c r="E35" s="49">
        <f>(BPU!D34)*D35</f>
        <v>0</v>
      </c>
    </row>
    <row r="36" spans="1:5" s="4" customFormat="1" ht="50.1" customHeight="1" x14ac:dyDescent="0.3">
      <c r="A36" s="11"/>
      <c r="B36" s="35" t="s">
        <v>14</v>
      </c>
      <c r="C36" s="36" t="s">
        <v>15</v>
      </c>
      <c r="D36" s="46">
        <v>1</v>
      </c>
      <c r="E36" s="49">
        <f>(BPU!D35)*D36</f>
        <v>0</v>
      </c>
    </row>
    <row r="37" spans="1:5" s="4" customFormat="1" ht="50.1" customHeight="1" thickBot="1" x14ac:dyDescent="0.35">
      <c r="A37" s="11"/>
      <c r="B37" s="40" t="s">
        <v>16</v>
      </c>
      <c r="C37" s="41" t="s">
        <v>17</v>
      </c>
      <c r="D37" s="47">
        <v>1</v>
      </c>
      <c r="E37" s="51">
        <f>(BPU!D36)*D37</f>
        <v>0</v>
      </c>
    </row>
    <row r="38" spans="1:5" ht="15.75" customHeight="1" thickBot="1" x14ac:dyDescent="0.3"/>
    <row r="39" spans="1:5" s="62" customFormat="1" ht="50.1" customHeight="1" thickBot="1" x14ac:dyDescent="0.25">
      <c r="A39" s="61"/>
      <c r="B39" s="125" t="s">
        <v>31</v>
      </c>
      <c r="C39" s="126"/>
      <c r="D39" s="126"/>
      <c r="E39" s="127"/>
    </row>
    <row r="40" spans="1:5" s="4" customFormat="1" ht="50.1" customHeight="1" thickTop="1" thickBot="1" x14ac:dyDescent="0.35">
      <c r="A40" s="11"/>
      <c r="B40" s="140" t="s">
        <v>24</v>
      </c>
      <c r="C40" s="141"/>
      <c r="D40" s="148">
        <v>3</v>
      </c>
      <c r="E40" s="51">
        <f>(BPU!D39)*D40</f>
        <v>0</v>
      </c>
    </row>
    <row r="41" spans="1:5" ht="15.75" customHeight="1" thickBot="1" x14ac:dyDescent="0.3"/>
    <row r="42" spans="1:5" s="62" customFormat="1" ht="50.1" customHeight="1" thickBot="1" x14ac:dyDescent="0.25">
      <c r="A42" s="61"/>
      <c r="B42" s="125" t="s">
        <v>32</v>
      </c>
      <c r="C42" s="126"/>
      <c r="D42" s="126"/>
      <c r="E42" s="127"/>
    </row>
    <row r="43" spans="1:5" s="2" customFormat="1" ht="50.1" customHeight="1" thickTop="1" thickBot="1" x14ac:dyDescent="0.3">
      <c r="A43" s="12"/>
      <c r="B43" s="128" t="s">
        <v>3</v>
      </c>
      <c r="C43" s="142"/>
      <c r="D43" s="143"/>
      <c r="E43" s="50">
        <f>E22+E23+E24+E25+E28+E29+E30+E31+E34+E35+E36+E37+E40</f>
        <v>0</v>
      </c>
    </row>
    <row r="44" spans="1:5" s="2" customFormat="1" ht="50.1" customHeight="1" thickBot="1" x14ac:dyDescent="0.3">
      <c r="A44" s="12"/>
      <c r="B44" s="128" t="s">
        <v>38</v>
      </c>
      <c r="C44" s="129"/>
      <c r="D44" s="130"/>
      <c r="E44" s="50">
        <f>E43*BPU!D41</f>
        <v>0</v>
      </c>
    </row>
    <row r="45" spans="1:5" s="2" customFormat="1" ht="50.1" customHeight="1" thickBot="1" x14ac:dyDescent="0.3">
      <c r="A45" s="12"/>
      <c r="B45" s="128" t="s">
        <v>2</v>
      </c>
      <c r="C45" s="142"/>
      <c r="D45" s="143"/>
      <c r="E45" s="50">
        <f>E43+E44</f>
        <v>0</v>
      </c>
    </row>
    <row r="46" spans="1:5" x14ac:dyDescent="0.25">
      <c r="A46" s="20"/>
      <c r="B46" s="25"/>
      <c r="C46" s="26"/>
      <c r="D46" s="26"/>
      <c r="E46" s="26"/>
    </row>
    <row r="47" spans="1:5" x14ac:dyDescent="0.25">
      <c r="A47" s="20"/>
      <c r="B47" s="25"/>
      <c r="C47" s="26"/>
      <c r="D47" s="26"/>
      <c r="E47" s="26"/>
    </row>
    <row r="48" spans="1:5" x14ac:dyDescent="0.25">
      <c r="A48" s="20"/>
      <c r="B48" s="25"/>
      <c r="C48" s="26"/>
      <c r="D48" s="26"/>
      <c r="E48" s="26"/>
    </row>
    <row r="49" spans="1:5" s="2" customFormat="1" ht="40.9" customHeight="1" x14ac:dyDescent="0.25">
      <c r="A49" s="12"/>
      <c r="B49" s="139"/>
      <c r="C49" s="139"/>
      <c r="D49" s="139"/>
      <c r="E49" s="139"/>
    </row>
    <row r="50" spans="1:5" x14ac:dyDescent="0.25">
      <c r="B50" s="121"/>
      <c r="C50" s="121"/>
      <c r="D50" s="121"/>
      <c r="E50" s="24"/>
    </row>
    <row r="51" spans="1:5" x14ac:dyDescent="0.25">
      <c r="B51" s="8"/>
    </row>
    <row r="52" spans="1:5" x14ac:dyDescent="0.25">
      <c r="B52" s="8"/>
      <c r="C52" s="20"/>
      <c r="D52" s="15"/>
      <c r="E52" s="15"/>
    </row>
    <row r="53" spans="1:5" x14ac:dyDescent="0.25">
      <c r="B53" s="7"/>
      <c r="C53" s="20"/>
      <c r="D53" s="15"/>
      <c r="E53" s="15"/>
    </row>
    <row r="54" spans="1:5" x14ac:dyDescent="0.25">
      <c r="C54" s="20"/>
      <c r="D54" s="15"/>
      <c r="E54" s="15"/>
    </row>
    <row r="55" spans="1:5" x14ac:dyDescent="0.25">
      <c r="C55" s="20"/>
      <c r="D55" s="15"/>
      <c r="E55" s="15"/>
    </row>
    <row r="56" spans="1:5" x14ac:dyDescent="0.25">
      <c r="C56" s="20"/>
      <c r="D56" s="15"/>
      <c r="E56" s="15"/>
    </row>
    <row r="57" spans="1:5" x14ac:dyDescent="0.25">
      <c r="C57" s="20"/>
      <c r="D57" s="15"/>
      <c r="E57" s="15"/>
    </row>
    <row r="58" spans="1:5" x14ac:dyDescent="0.25">
      <c r="C58" s="20"/>
      <c r="D58" s="15"/>
      <c r="E58" s="15"/>
    </row>
    <row r="59" spans="1:5" x14ac:dyDescent="0.25">
      <c r="C59" s="20"/>
      <c r="D59" s="15"/>
      <c r="E59" s="15"/>
    </row>
    <row r="60" spans="1:5" x14ac:dyDescent="0.25">
      <c r="C60" s="21"/>
      <c r="D60" s="15"/>
      <c r="E60" s="15"/>
    </row>
    <row r="61" spans="1:5" x14ac:dyDescent="0.25">
      <c r="C61" s="20"/>
      <c r="D61" s="15"/>
      <c r="E61" s="15"/>
    </row>
    <row r="62" spans="1:5" x14ac:dyDescent="0.25">
      <c r="C62" s="20"/>
      <c r="D62" s="15"/>
      <c r="E62" s="15"/>
    </row>
    <row r="63" spans="1:5" x14ac:dyDescent="0.25">
      <c r="C63" s="20"/>
      <c r="D63" s="15"/>
      <c r="E63" s="15"/>
    </row>
    <row r="64" spans="1:5" x14ac:dyDescent="0.25">
      <c r="C64" s="20"/>
      <c r="D64" s="15"/>
      <c r="E64" s="15"/>
    </row>
    <row r="65" spans="3:5" x14ac:dyDescent="0.25">
      <c r="C65" s="20"/>
      <c r="D65" s="15"/>
      <c r="E65" s="15"/>
    </row>
    <row r="66" spans="3:5" x14ac:dyDescent="0.25">
      <c r="C66" s="20"/>
      <c r="D66" s="15"/>
      <c r="E66" s="15"/>
    </row>
    <row r="67" spans="3:5" x14ac:dyDescent="0.25">
      <c r="C67" s="20"/>
      <c r="D67" s="15"/>
      <c r="E67" s="15"/>
    </row>
    <row r="68" spans="3:5" x14ac:dyDescent="0.25">
      <c r="C68" s="20"/>
      <c r="D68" s="15"/>
      <c r="E68" s="15"/>
    </row>
    <row r="69" spans="3:5" x14ac:dyDescent="0.25">
      <c r="C69" s="20"/>
      <c r="D69" s="15"/>
      <c r="E69" s="15"/>
    </row>
  </sheetData>
  <sheetProtection algorithmName="SHA-512" hashValue="AkZ7/uVxi1J6UQAgiEwXiIJ6q+j+F15tZzDm7cpOVnVDqwJicm8frKgIOSNn8aQezzh5s+W1XylfvSVHo1TInw==" saltValue="QGd8IfA2H/WnUelExZxJtQ==" spinCount="100000" sheet="1" selectLockedCells="1" selectUnlockedCells="1"/>
  <mergeCells count="17">
    <mergeCell ref="C3:C8"/>
    <mergeCell ref="B17:E17"/>
    <mergeCell ref="B10:E10"/>
    <mergeCell ref="B49:E49"/>
    <mergeCell ref="B40:C40"/>
    <mergeCell ref="B43:D43"/>
    <mergeCell ref="B45:D45"/>
    <mergeCell ref="B21:E21"/>
    <mergeCell ref="B50:D50"/>
    <mergeCell ref="B13:E13"/>
    <mergeCell ref="B12:E12"/>
    <mergeCell ref="B15:E15"/>
    <mergeCell ref="B27:E27"/>
    <mergeCell ref="B33:E33"/>
    <mergeCell ref="B39:E39"/>
    <mergeCell ref="B42:E42"/>
    <mergeCell ref="B44:D44"/>
  </mergeCells>
  <printOptions horizontalCentered="1" verticalCentered="1"/>
  <pageMargins left="0.39370078740157483" right="0.39370078740157483" top="0" bottom="0.39370078740157483" header="0" footer="0.31496062992125984"/>
  <pageSetup paperSize="9" scale="46" orientation="portrait" r:id="rId1"/>
  <headerFooter>
    <oddFooter>&amp;C4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PAGE DE GARDE</vt:lpstr>
      <vt:lpstr>NOTICE</vt:lpstr>
      <vt:lpstr>BPU</vt:lpstr>
      <vt:lpstr>Estimation Financière</vt:lpstr>
      <vt:lpstr>'Estimation Financière'!Zone_d_impression</vt:lpstr>
      <vt:lpstr>NOTICE!Zone_d_impression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CONDE Christine</dc:creator>
  <cp:lastModifiedBy>MARCO Sylvie</cp:lastModifiedBy>
  <cp:lastPrinted>2025-06-03T10:58:31Z</cp:lastPrinted>
  <dcterms:created xsi:type="dcterms:W3CDTF">2018-04-12T07:50:22Z</dcterms:created>
  <dcterms:modified xsi:type="dcterms:W3CDTF">2025-09-29T12:19:15Z</dcterms:modified>
</cp:coreProperties>
</file>